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6 Закон КК от 17-12-2015 № 731\"/>
    </mc:Choice>
  </mc:AlternateContent>
  <bookViews>
    <workbookView xWindow="0" yWindow="0" windowWidth="28800" windowHeight="11835" tabRatio="259"/>
  </bookViews>
  <sheets>
    <sheet name="Приложение 15" sheetId="11" r:id="rId1"/>
  </sheets>
  <definedNames>
    <definedName name="ReportNameYear">'Приложение 15'!$E$13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15'!$S$14</definedName>
    <definedName name="wrn.выпдох." hidden="1">{#N/A,#N/A,FALSE,"Вып.доходы"}</definedName>
    <definedName name="Year1">'Приложение 15'!$S$10</definedName>
    <definedName name="Year2Year3">'Приложение 15'!$S$11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15'!$A$1:$S$74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E13" i="11" l="1"/>
  <c r="S70" i="11" l="1"/>
  <c r="S71" i="11"/>
  <c r="S72" i="11"/>
  <c r="S73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54" i="11"/>
  <c r="S55" i="11"/>
  <c r="S56" i="11"/>
  <c r="S57" i="11"/>
  <c r="S58" i="11"/>
  <c r="S59" i="11"/>
  <c r="S60" i="11"/>
  <c r="S61" i="11"/>
  <c r="S62" i="11"/>
  <c r="S63" i="11"/>
  <c r="S64" i="11"/>
  <c r="S65" i="11"/>
  <c r="S66" i="11"/>
  <c r="S67" i="11"/>
  <c r="S68" i="11"/>
  <c r="S69" i="11"/>
  <c r="S11" i="11" l="1"/>
  <c r="S10" i="11"/>
</calcChain>
</file>

<file path=xl/sharedStrings.xml><?xml version="1.0" encoding="utf-8"?>
<sst xmlns="http://schemas.openxmlformats.org/spreadsheetml/2006/main" count="223" uniqueCount="163">
  <si>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</si>
  <si>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</si>
  <si>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</si>
  <si>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</si>
  <si>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</si>
  <si>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</si>
  <si>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</si>
  <si>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</si>
  <si>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</si>
  <si>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</si>
  <si>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</si>
  <si>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</si>
  <si>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</si>
  <si>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</si>
  <si>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</si>
  <si>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</si>
  <si>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</si>
  <si>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</si>
  <si>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</si>
  <si>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</si>
  <si>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</si>
  <si>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</si>
  <si>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</si>
  <si>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 xml:space="preserve">"О краевом бюджете на 2015 год_x000D_
</t>
  </si>
  <si>
    <t>и на плановый период 2016 и 2017 годов"</t>
  </si>
  <si>
    <t>"Приложение 15</t>
  </si>
  <si>
    <t>от 06.11.2014 № 536</t>
  </si>
  <si>
    <t>1</t>
  </si>
  <si>
    <t>Дотации на поддержку мер по обеспечению сбалансированности бюджетов</t>
  </si>
  <si>
    <t>4003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</si>
  <si>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</si>
  <si>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</si>
  <si>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</si>
  <si>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3</t>
  </si>
  <si>
    <t>Министерство культуры Камчатского края</t>
  </si>
  <si>
    <t>4</t>
  </si>
  <si>
    <t>Министерство транспорта и дорожного строительства Камчатского края</t>
  </si>
  <si>
    <t>5</t>
  </si>
  <si>
    <t>Министерство территориального развития Камчатского края</t>
  </si>
  <si>
    <t>6</t>
  </si>
  <si>
    <t>Иные межбюджетные трансферты на уплату налога на имущество организаций муниципальными учреждениями в Камчатском крае</t>
  </si>
  <si>
    <t>4031</t>
  </si>
  <si>
    <t>7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</si>
  <si>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</si>
  <si>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4032</t>
  </si>
  <si>
    <t>8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</si>
  <si>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</si>
  <si>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4033</t>
  </si>
  <si>
    <t>Агентство по занятости населения и миграционной политике Камчатского края</t>
  </si>
  <si>
    <t>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</si>
  <si>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</si>
  <si>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4034</t>
  </si>
  <si>
    <t>10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</si>
  <si>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</si>
  <si>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4035</t>
  </si>
  <si>
    <t>11</t>
  </si>
  <si>
    <t>Иные межбюджетные трансферты на выравнивание обеспеченности муниципальных образований в Камчатском крае</t>
  </si>
  <si>
    <t>4036</t>
  </si>
  <si>
    <t>Министерство имущественных и земельных отношений Камчатского края</t>
  </si>
  <si>
    <t>12</t>
  </si>
  <si>
    <t>Иные межбюджетные трансферты на обеспечение деятельности муниципальных учреждений</t>
  </si>
  <si>
    <t>4037</t>
  </si>
  <si>
    <t>13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</si>
  <si>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</si>
  <si>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4038</t>
  </si>
  <si>
    <t>Министерство социального развития и труда Камчатского края</t>
  </si>
  <si>
    <t>14</t>
  </si>
  <si>
    <t>4041</t>
  </si>
  <si>
    <t>15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</si>
  <si>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</si>
  <si>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4042</t>
  </si>
  <si>
    <t>16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</si>
  <si>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</si>
  <si>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4043</t>
  </si>
  <si>
    <t>17</t>
  </si>
  <si>
    <t>Иные межбюджетные трансферты на капитальный ремонт, установку двух дополнительных котлов на жидком топливе KS-400 в котельной № 6, прокладку дополнительного участка теплотрассы в канале от котельной № 6  ООО "Коммунэнерго УК МР" в Усть-Камчатском сельском поселении Камчатского края</t>
  </si>
  <si>
    <t>4047</t>
  </si>
  <si>
    <t>18</t>
  </si>
  <si>
    <t>Иные межбюджетные трансферты на капитальный ремонт кровли жилого дома по ул. Лукашевского, д. 65а п. Оссора</t>
  </si>
  <si>
    <t>4048</t>
  </si>
  <si>
    <t>19</t>
  </si>
  <si>
    <t>Иные межбюджетные трансферты на капитальный ремонт жилого дома по ул. Северная, д. 3 п. Ключи</t>
  </si>
  <si>
    <t>4049</t>
  </si>
  <si>
    <t>20</t>
  </si>
  <si>
    <t>Иные межбюджетные трансферты на подготовку к отопительному зимнему периоду  многоквартирных домов в Камчатском крае</t>
  </si>
  <si>
    <t>4050</t>
  </si>
  <si>
    <t>21</t>
  </si>
  <si>
    <t>Иные межбюджетные трансферты на оплату буровзрывных работ для разработки котлована под монтаж системы глубокой биологической очистки в с. Никольское</t>
  </si>
  <si>
    <t>4054</t>
  </si>
  <si>
    <t>22</t>
  </si>
  <si>
    <t>Иные межбюджетные трансферты на оплату работ по актуализации схемы теплоснабжения Петропавловск-Камчатского городского округа с электронной моделью (с подробным гидравлическим расчетом)</t>
  </si>
  <si>
    <t>4055</t>
  </si>
  <si>
    <t>23</t>
  </si>
  <si>
    <t>Иные межбюджетные трансферты на оплату работ по разработке схемы водоснабжения Петропавловск-Камчатского городского округа с электронной моделью (с подробным гидравлическим расчетом)</t>
  </si>
  <si>
    <t>4056</t>
  </si>
  <si>
    <t>24</t>
  </si>
  <si>
    <t>Иные межбюджетные трансферты на оплату работ по разработке схемы водоотведения Петропавловск-Камчатского городского округа с электронной моделью (с подробным гидравлическим расчетом)</t>
  </si>
  <si>
    <t>4057</t>
  </si>
  <si>
    <t>25</t>
  </si>
  <si>
    <t>Иные межбюджетные трансферты на обустройство сквера по ул. Совхозная в пос. Нагорный</t>
  </si>
  <si>
    <t>4058</t>
  </si>
  <si>
    <t>26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</si>
  <si>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</si>
  <si>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4060</t>
  </si>
  <si>
    <t>27</t>
  </si>
  <si>
    <t xml:space="preserve">Иные межбюджетные трансферты на выполнение работ по благоустройству территорий, на которых располагаются объекты социальной инфраструктуры </t>
  </si>
  <si>
    <t>4062</t>
  </si>
  <si>
    <t>28</t>
  </si>
  <si>
    <t>Иные межбюджетные трансферты на погашение задолженности по выполненным проектным работам по объекту "Строительство группы жилых домов в п. Усть-Камчатск на мысе Погодный"</t>
  </si>
  <si>
    <t>4064</t>
  </si>
  <si>
    <t>Министерство строительства Камчатского края</t>
  </si>
  <si>
    <t>29</t>
  </si>
  <si>
    <t>Иные межбюджетные трансферты на погашение задолженности по выполненным проектным работам по объекту "Группа монолитных  5-ти этажных жилых домов по ул. 60 лет Октября в п. Усть-Камчатск на мысе Погодный"</t>
  </si>
  <si>
    <t>4065</t>
  </si>
  <si>
    <t>30</t>
  </si>
  <si>
    <t>Иные межбюджетные трансферты на погашение задолженности по выполненным проектным работам по объекту "Плавательный бассейн в п. Усть-Камчатск"</t>
  </si>
  <si>
    <t>4066</t>
  </si>
  <si>
    <t>31</t>
  </si>
  <si>
    <t>Иные межбюджетные трансферты на погашение задолженности по исполнительному листу от 18.11.2014 № А24-3248/2014, предъявленному к МАОУ "Озерновская средняя общеобразовательная школа № 3 Усть-Большерецкого муниципального района</t>
  </si>
  <si>
    <t>4067</t>
  </si>
  <si>
    <t>32</t>
  </si>
  <si>
    <t>Иные межбюджетные трансферты на ремонт кровли в котельной «Центральная» в Никольском сельском поселении Алеутского муниципального района</t>
  </si>
  <si>
    <t>4069</t>
  </si>
  <si>
    <t>33</t>
  </si>
  <si>
    <t>Иные межбюджетные трансферты на  возмещение затрат по сооружению подземного перехода под автомобильной дорогой по ул. Набережная в г. Петропавловск-Камчатский</t>
  </si>
  <si>
    <t>4070</t>
  </si>
  <si>
    <t>34</t>
  </si>
  <si>
    <t>Иные межбюджетные трансферты на устройство линии наружного освещения по ул. Топоркова в г. Петропавловске-Камчатском</t>
  </si>
  <si>
    <t>4072</t>
  </si>
  <si>
    <t>35</t>
  </si>
  <si>
    <t>Иные межбюджетные трансферты на замену наружных сетей холодного водоснабжения на участках по ул. Советская и ул. Бочкарева Усть-Большерецкого сельского поселения</t>
  </si>
  <si>
    <t>4073</t>
  </si>
  <si>
    <t>36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</si>
  <si>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</si>
  <si>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</si>
  <si>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</si>
  <si>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37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</si>
  <si>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</t>
  </si>
  <si>
    <t>5091</t>
  </si>
  <si>
    <t>38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</si>
  <si>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</si>
  <si>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</t>
  </si>
  <si>
    <t>39</t>
  </si>
  <si>
    <t>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</t>
  </si>
  <si>
    <t>5146</t>
  </si>
  <si>
    <t>40</t>
  </si>
  <si>
    <t>Государственная поддержка муниципальных учреждений культуры</t>
  </si>
  <si>
    <t>5147</t>
  </si>
  <si>
    <t>41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</si>
  <si>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</si>
  <si>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</t>
  </si>
  <si>
    <t>42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</si>
  <si>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</si>
  <si>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5190</t>
  </si>
  <si>
    <t>Расходы за счет остатков средств федерального бюджета на 01.01.2015 года</t>
  </si>
  <si>
    <t>43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</si>
  <si>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</si>
  <si>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5224</t>
  </si>
  <si>
    <t>Расходы за счет средств краевого бюджета</t>
  </si>
  <si>
    <t>Расходы за счет средств федерального бюджета</t>
  </si>
  <si>
    <t>Приложение 15</t>
  </si>
  <si>
    <t>Иные межбюджетные трансферты на капитальный ремонт котельной № 2 и замену ветхих участков теплотрасс в п. Козыревск Усть-Камчатского района</t>
  </si>
  <si>
    <t>от 17.12.2015 № 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</si>
</sst>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164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164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84"/>
  <sheetViews>
    <sheetView tabSelected="1" view="pageBreakPreview" zoomScale="50" zoomScaleNormal="50" zoomScaleSheetLayoutView="50" workbookViewId="0">
      <selection activeCell="S7" sqref="S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S1" s="14" t="s">
        <v>160</v>
      </c>
    </row>
    <row r="2" spans="1:30" ht="23.25" x14ac:dyDescent="0.25">
      <c r="S2" s="14" t="s">
        <v>12</v>
      </c>
    </row>
    <row r="3" spans="1:30" ht="23.25" x14ac:dyDescent="0.25">
      <c r="S3" s="14" t="s">
        <v>21</v>
      </c>
    </row>
    <row r="4" spans="1:30" ht="23.25" x14ac:dyDescent="0.25">
      <c r="S4" s="14" t="s">
        <v>23</v>
      </c>
    </row>
    <row r="5" spans="1:30" ht="23.25" x14ac:dyDescent="0.25">
      <c r="S5" s="14" t="s">
        <v>24</v>
      </c>
    </row>
    <row r="6" spans="1:30" ht="23.25" x14ac:dyDescent="0.25">
      <c r="S6" s="14" t="s">
        <v>162</v>
      </c>
    </row>
    <row r="8" spans="1:30" s="21" customFormat="1" ht="23.25" x14ac:dyDescent="0.35">
      <c r="A8" s="42"/>
      <c r="B8" s="17"/>
      <c r="C8" s="18"/>
      <c r="D8" s="17"/>
      <c r="E8" s="19"/>
      <c r="F8" s="19"/>
      <c r="G8" s="19"/>
      <c r="H8" s="19"/>
      <c r="I8" s="19"/>
      <c r="J8" s="19"/>
      <c r="K8" s="19"/>
      <c r="L8" s="19"/>
      <c r="M8" s="20"/>
      <c r="N8" s="20"/>
      <c r="Q8" s="22"/>
      <c r="R8" s="13"/>
      <c r="S8" s="14" t="s">
        <v>25</v>
      </c>
      <c r="T8" s="19"/>
      <c r="V8" s="19"/>
      <c r="W8" s="19"/>
      <c r="X8" s="19"/>
      <c r="Y8" s="19"/>
      <c r="Z8" s="19"/>
      <c r="AA8" s="19"/>
      <c r="AB8" s="19"/>
      <c r="AC8" s="19"/>
      <c r="AD8" s="19"/>
    </row>
    <row r="9" spans="1:30" s="21" customFormat="1" ht="23.25" x14ac:dyDescent="0.35">
      <c r="A9" s="16"/>
      <c r="B9" s="17"/>
      <c r="C9" s="18"/>
      <c r="D9" s="17"/>
      <c r="E9" s="19"/>
      <c r="F9" s="19"/>
      <c r="G9" s="19"/>
      <c r="H9" s="19"/>
      <c r="I9" s="19"/>
      <c r="J9" s="19"/>
      <c r="K9" s="19"/>
      <c r="L9" s="19"/>
      <c r="M9" s="20"/>
      <c r="N9" s="20"/>
      <c r="Q9" s="22"/>
      <c r="R9" s="13"/>
      <c r="S9" s="14" t="s">
        <v>12</v>
      </c>
      <c r="T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 s="21" customFormat="1" ht="23.25" x14ac:dyDescent="0.35">
      <c r="A10" s="16"/>
      <c r="B10" s="17"/>
      <c r="C10" s="18"/>
      <c r="D10" s="17"/>
      <c r="E10" s="19"/>
      <c r="F10" s="19"/>
      <c r="G10" s="19"/>
      <c r="H10" s="19"/>
      <c r="I10" s="19"/>
      <c r="J10" s="19"/>
      <c r="K10" s="19"/>
      <c r="L10" s="19"/>
      <c r="M10" s="20"/>
      <c r="N10" s="20"/>
      <c r="Q10" s="22"/>
      <c r="R10" s="13"/>
      <c r="S10" s="15" t="str">
        <f>CONCATENATE("""О краевом бюджете на ",2015," год")</f>
        <v>"О краевом бюджете на 2015 год</v>
      </c>
      <c r="T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30" s="21" customFormat="1" ht="23.25" x14ac:dyDescent="0.35">
      <c r="A11" s="16"/>
      <c r="B11" s="17"/>
      <c r="C11" s="18"/>
      <c r="D11" s="17"/>
      <c r="E11" s="19"/>
      <c r="F11" s="19"/>
      <c r="G11" s="19"/>
      <c r="H11" s="19"/>
      <c r="I11" s="19"/>
      <c r="J11" s="19"/>
      <c r="K11" s="19"/>
      <c r="L11" s="19"/>
      <c r="M11" s="20"/>
      <c r="N11" s="20"/>
      <c r="Q11" s="22"/>
      <c r="R11" s="13"/>
      <c r="S11" s="15" t="str">
        <f>CONCATENATE("и на плановый период ",2015+1," и ",2015+2," годов""")</f>
        <v>и на плановый период 2016 и 2017 годов"</v>
      </c>
      <c r="T11" s="19"/>
      <c r="U11" s="22"/>
      <c r="V11" s="19"/>
      <c r="W11" s="19"/>
      <c r="X11" s="19"/>
      <c r="Y11" s="19"/>
      <c r="Z11" s="19"/>
      <c r="AA11" s="19"/>
      <c r="AB11" s="19"/>
      <c r="AC11" s="19"/>
      <c r="AD11" s="19"/>
    </row>
    <row r="12" spans="1:30" s="21" customFormat="1" ht="23.25" x14ac:dyDescent="0.35">
      <c r="A12" s="16"/>
      <c r="B12" s="23"/>
      <c r="C12" s="16"/>
      <c r="D12" s="23"/>
      <c r="M12" s="24"/>
      <c r="N12" s="24"/>
      <c r="Q12" s="22"/>
      <c r="R12" s="13"/>
      <c r="S12" s="14" t="s">
        <v>26</v>
      </c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 ht="27" x14ac:dyDescent="0.35">
      <c r="B13" s="7"/>
      <c r="C13" s="11"/>
      <c r="D13" s="7"/>
      <c r="E13" s="66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",2015,"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2015 год</v>
      </c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8"/>
      <c r="C14" s="8"/>
      <c r="D14" s="8"/>
      <c r="E14" s="8"/>
      <c r="F14" s="8"/>
      <c r="G14" s="8"/>
      <c r="H14" s="8"/>
      <c r="I14" s="9"/>
      <c r="J14" s="8"/>
      <c r="K14" s="8"/>
      <c r="L14" s="8"/>
      <c r="M14" s="8"/>
      <c r="N14" s="10"/>
      <c r="Q14" s="8"/>
      <c r="S14" s="12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65" t="s">
        <v>17</v>
      </c>
      <c r="B15" s="69" t="s">
        <v>19</v>
      </c>
      <c r="C15" s="69" t="s">
        <v>20</v>
      </c>
      <c r="D15" s="69" t="s">
        <v>14</v>
      </c>
      <c r="E15" s="70" t="s">
        <v>15</v>
      </c>
      <c r="F15" s="62" t="s">
        <v>0</v>
      </c>
      <c r="G15" s="64" t="s">
        <v>1</v>
      </c>
      <c r="H15" s="65" t="s">
        <v>16</v>
      </c>
      <c r="I15" s="60" t="s">
        <v>2</v>
      </c>
      <c r="J15" s="64" t="s">
        <v>3</v>
      </c>
      <c r="K15" s="64" t="s">
        <v>4</v>
      </c>
      <c r="L15" s="62" t="s">
        <v>5</v>
      </c>
      <c r="M15" s="62" t="s">
        <v>6</v>
      </c>
      <c r="N15" s="62" t="s">
        <v>11</v>
      </c>
      <c r="O15" s="62" t="s">
        <v>7</v>
      </c>
      <c r="P15" s="62" t="s">
        <v>8</v>
      </c>
      <c r="Q15" s="62" t="s">
        <v>9</v>
      </c>
      <c r="R15" s="62" t="s">
        <v>10</v>
      </c>
      <c r="S15" s="67" t="s">
        <v>18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1"/>
      <c r="B16" s="70"/>
      <c r="C16" s="70"/>
      <c r="D16" s="70"/>
      <c r="E16" s="72"/>
      <c r="F16" s="63"/>
      <c r="G16" s="65"/>
      <c r="H16" s="71"/>
      <c r="I16" s="61"/>
      <c r="J16" s="65"/>
      <c r="K16" s="65"/>
      <c r="L16" s="63"/>
      <c r="M16" s="63"/>
      <c r="N16" s="63"/>
      <c r="O16" s="63"/>
      <c r="P16" s="63"/>
      <c r="Q16" s="63"/>
      <c r="R16" s="63"/>
      <c r="S16" s="68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6" customFormat="1" x14ac:dyDescent="0.25">
      <c r="A17" s="58">
        <v>1</v>
      </c>
      <c r="B17" s="59">
        <v>2</v>
      </c>
      <c r="C17" s="58">
        <v>3</v>
      </c>
      <c r="D17" s="59">
        <v>4</v>
      </c>
      <c r="E17" s="58">
        <v>5</v>
      </c>
      <c r="F17" s="59">
        <v>6</v>
      </c>
      <c r="G17" s="58">
        <v>7</v>
      </c>
      <c r="H17" s="59">
        <v>8</v>
      </c>
      <c r="I17" s="58">
        <v>9</v>
      </c>
      <c r="J17" s="59">
        <v>10</v>
      </c>
      <c r="K17" s="58">
        <v>11</v>
      </c>
      <c r="L17" s="59">
        <v>12</v>
      </c>
      <c r="M17" s="58">
        <v>13</v>
      </c>
      <c r="N17" s="59">
        <v>14</v>
      </c>
      <c r="O17" s="58">
        <v>15</v>
      </c>
      <c r="P17" s="59">
        <v>16</v>
      </c>
      <c r="Q17" s="58">
        <v>17</v>
      </c>
      <c r="R17" s="59">
        <v>18</v>
      </c>
      <c r="S17" s="58">
        <v>19</v>
      </c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</row>
    <row r="18" spans="1:30" ht="112.5" x14ac:dyDescent="0.25">
      <c r="A18" s="53" t="s">
        <v>27</v>
      </c>
      <c r="B18" s="54" t="s">
        <v>28</v>
      </c>
      <c r="C18" s="53" t="s">
        <v>29</v>
      </c>
      <c r="D18" s="55" t="s">
        <v>30</v>
      </c>
      <c r="E18" s="56">
        <v>58555.93</v>
      </c>
      <c r="F18" s="56">
        <v>32889.523999999998</v>
      </c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>
        <v>2584.9703500000001</v>
      </c>
      <c r="S18" s="57">
        <f t="shared" ref="S18:S49" si="0">SUM(E18:R18)</f>
        <v>94030.424350000001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60.75" x14ac:dyDescent="0.25">
      <c r="A19" s="31" t="s">
        <v>31</v>
      </c>
      <c r="B19" s="32" t="s">
        <v>28</v>
      </c>
      <c r="C19" s="31" t="s">
        <v>29</v>
      </c>
      <c r="D19" s="33" t="s">
        <v>32</v>
      </c>
      <c r="E19" s="34">
        <v>79799</v>
      </c>
      <c r="F19" s="34">
        <v>13914.5196</v>
      </c>
      <c r="G19" s="34">
        <v>900</v>
      </c>
      <c r="H19" s="34">
        <v>1600</v>
      </c>
      <c r="I19" s="34"/>
      <c r="J19" s="34">
        <v>21200</v>
      </c>
      <c r="K19" s="34"/>
      <c r="L19" s="34">
        <v>200</v>
      </c>
      <c r="M19" s="34">
        <v>2000</v>
      </c>
      <c r="N19" s="34">
        <v>99</v>
      </c>
      <c r="O19" s="34">
        <v>99</v>
      </c>
      <c r="P19" s="34">
        <v>219</v>
      </c>
      <c r="Q19" s="34">
        <v>703</v>
      </c>
      <c r="R19" s="34">
        <v>594</v>
      </c>
      <c r="S19" s="41">
        <f t="shared" si="0"/>
        <v>121327.5196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60.75" x14ac:dyDescent="0.25">
      <c r="A20" s="31" t="s">
        <v>33</v>
      </c>
      <c r="B20" s="32" t="s">
        <v>28</v>
      </c>
      <c r="C20" s="31" t="s">
        <v>29</v>
      </c>
      <c r="D20" s="33" t="s">
        <v>34</v>
      </c>
      <c r="E20" s="34"/>
      <c r="F20" s="34"/>
      <c r="G20" s="34">
        <v>1677.3</v>
      </c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41">
        <f t="shared" si="0"/>
        <v>1677.3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93.75" x14ac:dyDescent="0.25">
      <c r="A21" s="31" t="s">
        <v>35</v>
      </c>
      <c r="B21" s="32" t="s">
        <v>28</v>
      </c>
      <c r="C21" s="31" t="s">
        <v>29</v>
      </c>
      <c r="D21" s="33" t="s">
        <v>36</v>
      </c>
      <c r="E21" s="34">
        <v>28500</v>
      </c>
      <c r="F21" s="34"/>
      <c r="G21" s="34"/>
      <c r="H21" s="34">
        <v>8000</v>
      </c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41">
        <f t="shared" si="0"/>
        <v>36500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75" x14ac:dyDescent="0.25">
      <c r="A22" s="31" t="s">
        <v>37</v>
      </c>
      <c r="B22" s="32" t="s">
        <v>28</v>
      </c>
      <c r="C22" s="31" t="s">
        <v>29</v>
      </c>
      <c r="D22" s="33" t="s">
        <v>38</v>
      </c>
      <c r="E22" s="34"/>
      <c r="F22" s="34">
        <v>11750</v>
      </c>
      <c r="G22" s="34">
        <v>6800</v>
      </c>
      <c r="H22" s="34">
        <v>5113</v>
      </c>
      <c r="I22" s="34">
        <v>9239.7081699999999</v>
      </c>
      <c r="J22" s="34">
        <v>3341.52</v>
      </c>
      <c r="K22" s="34">
        <v>1196.24</v>
      </c>
      <c r="L22" s="34">
        <v>1400</v>
      </c>
      <c r="M22" s="34">
        <v>2058.7370000000001</v>
      </c>
      <c r="N22" s="34">
        <v>5000</v>
      </c>
      <c r="O22" s="34">
        <v>9741</v>
      </c>
      <c r="P22" s="34">
        <v>6310</v>
      </c>
      <c r="Q22" s="34">
        <v>15389.403</v>
      </c>
      <c r="R22" s="34">
        <v>7100</v>
      </c>
      <c r="S22" s="41">
        <f t="shared" si="0"/>
        <v>84439.608169999992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81" x14ac:dyDescent="0.25">
      <c r="A23" s="31" t="s">
        <v>39</v>
      </c>
      <c r="B23" s="32" t="s">
        <v>40</v>
      </c>
      <c r="C23" s="31" t="s">
        <v>41</v>
      </c>
      <c r="D23" s="33" t="s">
        <v>32</v>
      </c>
      <c r="E23" s="34">
        <v>109526.5</v>
      </c>
      <c r="F23" s="34">
        <v>18449.099999999999</v>
      </c>
      <c r="G23" s="34">
        <v>14245.9</v>
      </c>
      <c r="H23" s="34">
        <v>10895.1</v>
      </c>
      <c r="I23" s="34">
        <v>1135.7</v>
      </c>
      <c r="J23" s="34">
        <v>10486.1</v>
      </c>
      <c r="K23" s="34">
        <v>16046.385</v>
      </c>
      <c r="L23" s="34">
        <v>6673.3</v>
      </c>
      <c r="M23" s="34">
        <v>19598.400000000001</v>
      </c>
      <c r="N23" s="34">
        <v>2186.9</v>
      </c>
      <c r="O23" s="34">
        <v>10617.3</v>
      </c>
      <c r="P23" s="34">
        <v>965.44037000000003</v>
      </c>
      <c r="Q23" s="34">
        <v>2391.6</v>
      </c>
      <c r="R23" s="34">
        <v>4923.3</v>
      </c>
      <c r="S23" s="41">
        <f t="shared" si="0"/>
        <v>228141.02536999999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121.5" x14ac:dyDescent="0.25">
      <c r="A24" s="31" t="s">
        <v>42</v>
      </c>
      <c r="B24" s="32" t="s">
        <v>43</v>
      </c>
      <c r="C24" s="31" t="s">
        <v>44</v>
      </c>
      <c r="D24" s="33" t="s">
        <v>38</v>
      </c>
      <c r="E24" s="34">
        <v>108.4</v>
      </c>
      <c r="F24" s="34">
        <v>157.19999999999999</v>
      </c>
      <c r="G24" s="34">
        <v>43</v>
      </c>
      <c r="H24" s="34">
        <v>17.600000000000001</v>
      </c>
      <c r="I24" s="34">
        <v>22.8</v>
      </c>
      <c r="J24" s="34">
        <v>432.7</v>
      </c>
      <c r="K24" s="34">
        <v>278</v>
      </c>
      <c r="L24" s="34">
        <v>77.599999999999994</v>
      </c>
      <c r="M24" s="34">
        <v>17.8</v>
      </c>
      <c r="N24" s="34">
        <v>286.39999999999998</v>
      </c>
      <c r="O24" s="34">
        <v>741.2</v>
      </c>
      <c r="P24" s="34">
        <v>252.5</v>
      </c>
      <c r="Q24" s="34">
        <v>576.79999999999995</v>
      </c>
      <c r="R24" s="34">
        <v>428</v>
      </c>
      <c r="S24" s="41">
        <f t="shared" si="0"/>
        <v>3440</v>
      </c>
      <c r="T24" s="5"/>
      <c r="U24" s="5"/>
      <c r="V24" s="5"/>
      <c r="W24" s="5"/>
      <c r="X24" s="5"/>
      <c r="Y24" s="3"/>
      <c r="Z24" s="3"/>
      <c r="AA24" s="3"/>
      <c r="AB24" s="3"/>
      <c r="AC24" s="3"/>
      <c r="AD24" s="3"/>
    </row>
    <row r="25" spans="1:30" ht="162" x14ac:dyDescent="0.25">
      <c r="A25" s="31" t="s">
        <v>45</v>
      </c>
      <c r="B25" s="32" t="s">
        <v>46</v>
      </c>
      <c r="C25" s="31" t="s">
        <v>47</v>
      </c>
      <c r="D25" s="33" t="s">
        <v>48</v>
      </c>
      <c r="E25" s="34">
        <v>4311.9040100000002</v>
      </c>
      <c r="F25" s="34">
        <v>2878.65</v>
      </c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41">
        <f t="shared" si="0"/>
        <v>7190.5540099999998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141.75" x14ac:dyDescent="0.25">
      <c r="A26" s="31" t="s">
        <v>49</v>
      </c>
      <c r="B26" s="32" t="s">
        <v>50</v>
      </c>
      <c r="C26" s="31" t="s">
        <v>51</v>
      </c>
      <c r="D26" s="33" t="s">
        <v>32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>
        <v>24687.872599999999</v>
      </c>
      <c r="S26" s="41">
        <f t="shared" si="0"/>
        <v>24687.872599999999</v>
      </c>
      <c r="T26" s="5"/>
      <c r="U26" s="5"/>
      <c r="V26" s="5"/>
      <c r="W26" s="5"/>
      <c r="X26" s="5"/>
      <c r="Y26" s="3"/>
      <c r="Z26" s="3"/>
      <c r="AA26" s="3"/>
      <c r="AB26" s="3"/>
      <c r="AC26" s="3"/>
      <c r="AD26" s="3"/>
    </row>
    <row r="27" spans="1:30" ht="121.5" x14ac:dyDescent="0.25">
      <c r="A27" s="31" t="s">
        <v>52</v>
      </c>
      <c r="B27" s="32" t="s">
        <v>53</v>
      </c>
      <c r="C27" s="31" t="s">
        <v>54</v>
      </c>
      <c r="D27" s="33" t="s">
        <v>32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>
        <v>6512.2096600000004</v>
      </c>
      <c r="S27" s="41">
        <f t="shared" si="0"/>
        <v>6512.2096600000004</v>
      </c>
      <c r="T27" s="5"/>
      <c r="U27" s="5"/>
      <c r="V27" s="5"/>
      <c r="W27" s="5"/>
      <c r="X27" s="5"/>
      <c r="Y27" s="3"/>
      <c r="Z27" s="3"/>
      <c r="AA27" s="3"/>
      <c r="AB27" s="3"/>
      <c r="AC27" s="3"/>
      <c r="AD27" s="3"/>
    </row>
    <row r="28" spans="1:30" ht="81" x14ac:dyDescent="0.25">
      <c r="A28" s="31" t="s">
        <v>55</v>
      </c>
      <c r="B28" s="32" t="s">
        <v>56</v>
      </c>
      <c r="C28" s="31" t="s">
        <v>57</v>
      </c>
      <c r="D28" s="33" t="s">
        <v>58</v>
      </c>
      <c r="E28" s="34"/>
      <c r="F28" s="34"/>
      <c r="G28" s="34"/>
      <c r="H28" s="34"/>
      <c r="I28" s="34"/>
      <c r="J28" s="34"/>
      <c r="K28" s="34"/>
      <c r="L28" s="34"/>
      <c r="M28" s="34">
        <v>15842.98062</v>
      </c>
      <c r="N28" s="34"/>
      <c r="O28" s="34"/>
      <c r="P28" s="34"/>
      <c r="Q28" s="34"/>
      <c r="R28" s="34"/>
      <c r="S28" s="41">
        <f t="shared" si="0"/>
        <v>15842.98062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60.75" x14ac:dyDescent="0.25">
      <c r="A29" s="31" t="s">
        <v>59</v>
      </c>
      <c r="B29" s="32" t="s">
        <v>60</v>
      </c>
      <c r="C29" s="31" t="s">
        <v>61</v>
      </c>
      <c r="D29" s="33" t="s">
        <v>32</v>
      </c>
      <c r="E29" s="34"/>
      <c r="F29" s="34"/>
      <c r="G29" s="34"/>
      <c r="H29" s="34"/>
      <c r="I29" s="34"/>
      <c r="J29" s="34">
        <v>40000</v>
      </c>
      <c r="K29" s="34"/>
      <c r="L29" s="34"/>
      <c r="M29" s="34"/>
      <c r="N29" s="34"/>
      <c r="O29" s="34"/>
      <c r="P29" s="34"/>
      <c r="Q29" s="34"/>
      <c r="R29" s="34"/>
      <c r="S29" s="41">
        <f t="shared" si="0"/>
        <v>40000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141.75" x14ac:dyDescent="0.25">
      <c r="A30" s="31" t="s">
        <v>62</v>
      </c>
      <c r="B30" s="32" t="s">
        <v>63</v>
      </c>
      <c r="C30" s="31" t="s">
        <v>64</v>
      </c>
      <c r="D30" s="33" t="s">
        <v>65</v>
      </c>
      <c r="E30" s="34"/>
      <c r="F30" s="34"/>
      <c r="G30" s="34"/>
      <c r="H30" s="34"/>
      <c r="I30" s="34">
        <v>237.76599999999999</v>
      </c>
      <c r="J30" s="34"/>
      <c r="K30" s="34"/>
      <c r="L30" s="34"/>
      <c r="M30" s="34"/>
      <c r="N30" s="34"/>
      <c r="O30" s="34">
        <v>482.63938999999999</v>
      </c>
      <c r="P30" s="34"/>
      <c r="Q30" s="34"/>
      <c r="R30" s="34"/>
      <c r="S30" s="41">
        <f t="shared" si="0"/>
        <v>720.40539000000001</v>
      </c>
      <c r="T30" s="5"/>
      <c r="U30" s="5"/>
      <c r="V30" s="5"/>
      <c r="W30" s="5"/>
      <c r="X30" s="5"/>
      <c r="Y30" s="3"/>
      <c r="Z30" s="3"/>
      <c r="AA30" s="3"/>
      <c r="AB30" s="3"/>
      <c r="AC30" s="3"/>
      <c r="AD30" s="3"/>
    </row>
    <row r="31" spans="1:30" ht="112.5" x14ac:dyDescent="0.25">
      <c r="A31" s="31" t="s">
        <v>66</v>
      </c>
      <c r="B31" s="32" t="s">
        <v>161</v>
      </c>
      <c r="C31" s="31" t="s">
        <v>67</v>
      </c>
      <c r="D31" s="33" t="s">
        <v>30</v>
      </c>
      <c r="E31" s="34"/>
      <c r="F31" s="34"/>
      <c r="G31" s="34">
        <v>6039</v>
      </c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41">
        <f t="shared" si="0"/>
        <v>6039</v>
      </c>
      <c r="T31" s="5"/>
      <c r="U31" s="5"/>
      <c r="V31" s="5"/>
      <c r="W31" s="5"/>
      <c r="X31" s="5"/>
      <c r="Y31" s="3"/>
      <c r="Z31" s="3"/>
      <c r="AA31" s="3"/>
      <c r="AB31" s="3"/>
      <c r="AC31" s="3"/>
      <c r="AD31" s="3"/>
    </row>
    <row r="32" spans="1:30" ht="112.5" x14ac:dyDescent="0.25">
      <c r="A32" s="31" t="s">
        <v>68</v>
      </c>
      <c r="B32" s="32" t="s">
        <v>69</v>
      </c>
      <c r="C32" s="31" t="s">
        <v>70</v>
      </c>
      <c r="D32" s="33" t="s">
        <v>30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>
        <v>2889</v>
      </c>
      <c r="S32" s="41">
        <f t="shared" si="0"/>
        <v>2889</v>
      </c>
      <c r="T32" s="5"/>
      <c r="U32" s="5"/>
      <c r="V32" s="5"/>
      <c r="W32" s="5"/>
      <c r="X32" s="5"/>
      <c r="Y32" s="3"/>
      <c r="Z32" s="3"/>
      <c r="AA32" s="3"/>
      <c r="AB32" s="3"/>
      <c r="AC32" s="3"/>
      <c r="AD32" s="3"/>
    </row>
    <row r="33" spans="1:30" ht="112.5" x14ac:dyDescent="0.25">
      <c r="A33" s="31" t="s">
        <v>71</v>
      </c>
      <c r="B33" s="32" t="s">
        <v>72</v>
      </c>
      <c r="C33" s="31" t="s">
        <v>73</v>
      </c>
      <c r="D33" s="33" t="s">
        <v>30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>
        <v>1381.6319900000001</v>
      </c>
      <c r="S33" s="41">
        <f t="shared" si="0"/>
        <v>1381.6319900000001</v>
      </c>
      <c r="T33" s="5"/>
      <c r="U33" s="5"/>
      <c r="V33" s="5"/>
      <c r="W33" s="5"/>
      <c r="X33" s="5"/>
      <c r="Y33" s="3"/>
      <c r="Z33" s="3"/>
      <c r="AA33" s="3"/>
      <c r="AB33" s="3"/>
      <c r="AC33" s="3"/>
      <c r="AD33" s="3"/>
    </row>
    <row r="34" spans="1:30" ht="182.25" x14ac:dyDescent="0.25">
      <c r="A34" s="31" t="s">
        <v>74</v>
      </c>
      <c r="B34" s="32" t="s">
        <v>75</v>
      </c>
      <c r="C34" s="31" t="s">
        <v>76</v>
      </c>
      <c r="D34" s="33" t="s">
        <v>30</v>
      </c>
      <c r="E34" s="34"/>
      <c r="F34" s="34"/>
      <c r="G34" s="34">
        <v>3898.4949999999999</v>
      </c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41">
        <f t="shared" si="0"/>
        <v>3898.4949999999999</v>
      </c>
      <c r="T34" s="5"/>
      <c r="U34" s="5"/>
      <c r="V34" s="5"/>
      <c r="W34" s="5"/>
      <c r="X34" s="5"/>
      <c r="Y34" s="3"/>
      <c r="Z34" s="3"/>
      <c r="AA34" s="3"/>
      <c r="AB34" s="3"/>
      <c r="AC34" s="3"/>
      <c r="AD34" s="3"/>
    </row>
    <row r="35" spans="1:30" ht="112.5" x14ac:dyDescent="0.25">
      <c r="A35" s="31" t="s">
        <v>77</v>
      </c>
      <c r="B35" s="32" t="s">
        <v>78</v>
      </c>
      <c r="C35" s="31" t="s">
        <v>79</v>
      </c>
      <c r="D35" s="33" t="s">
        <v>30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>
        <v>1500</v>
      </c>
      <c r="Q35" s="34"/>
      <c r="R35" s="34"/>
      <c r="S35" s="41">
        <f t="shared" si="0"/>
        <v>1500</v>
      </c>
      <c r="T35" s="5"/>
      <c r="U35" s="5"/>
      <c r="V35" s="5"/>
      <c r="W35" s="5"/>
      <c r="X35" s="5"/>
      <c r="Y35" s="3"/>
      <c r="Z35" s="3"/>
      <c r="AA35" s="3"/>
      <c r="AB35" s="3"/>
      <c r="AC35" s="3"/>
      <c r="AD35" s="3"/>
    </row>
    <row r="36" spans="1:30" ht="112.5" x14ac:dyDescent="0.25">
      <c r="A36" s="31" t="s">
        <v>80</v>
      </c>
      <c r="B36" s="32" t="s">
        <v>81</v>
      </c>
      <c r="C36" s="31" t="s">
        <v>82</v>
      </c>
      <c r="D36" s="33" t="s">
        <v>30</v>
      </c>
      <c r="E36" s="34"/>
      <c r="F36" s="34"/>
      <c r="G36" s="34">
        <v>8793.0535600000003</v>
      </c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41">
        <f t="shared" si="0"/>
        <v>8793.0535600000003</v>
      </c>
      <c r="T36" s="5"/>
      <c r="U36" s="5"/>
      <c r="V36" s="5"/>
      <c r="W36" s="5"/>
      <c r="X36" s="5"/>
      <c r="Y36" s="3"/>
      <c r="Z36" s="3"/>
      <c r="AA36" s="3"/>
      <c r="AB36" s="3"/>
      <c r="AC36" s="3"/>
      <c r="AD36" s="3"/>
    </row>
    <row r="37" spans="1:30" ht="112.5" x14ac:dyDescent="0.25">
      <c r="A37" s="31" t="s">
        <v>83</v>
      </c>
      <c r="B37" s="32" t="s">
        <v>84</v>
      </c>
      <c r="C37" s="31" t="s">
        <v>85</v>
      </c>
      <c r="D37" s="33" t="s">
        <v>30</v>
      </c>
      <c r="E37" s="34"/>
      <c r="F37" s="34"/>
      <c r="G37" s="34"/>
      <c r="H37" s="34"/>
      <c r="I37" s="34"/>
      <c r="J37" s="34"/>
      <c r="K37" s="34"/>
      <c r="L37" s="34"/>
      <c r="M37" s="34"/>
      <c r="N37" s="34">
        <v>12100</v>
      </c>
      <c r="O37" s="34">
        <v>12585.5</v>
      </c>
      <c r="P37" s="34">
        <v>10365.82</v>
      </c>
      <c r="Q37" s="34">
        <v>4935.6000000000004</v>
      </c>
      <c r="R37" s="34">
        <v>9000</v>
      </c>
      <c r="S37" s="41">
        <f t="shared" si="0"/>
        <v>48986.92</v>
      </c>
      <c r="T37" s="5"/>
      <c r="U37" s="5"/>
      <c r="V37" s="5"/>
      <c r="W37" s="5"/>
      <c r="X37" s="5"/>
      <c r="Y37" s="3"/>
      <c r="Z37" s="3"/>
      <c r="AA37" s="3"/>
      <c r="AB37" s="3"/>
      <c r="AC37" s="3"/>
      <c r="AD37" s="3"/>
    </row>
    <row r="38" spans="1:30" ht="112.5" x14ac:dyDescent="0.25">
      <c r="A38" s="31" t="s">
        <v>86</v>
      </c>
      <c r="B38" s="32" t="s">
        <v>87</v>
      </c>
      <c r="C38" s="31" t="s">
        <v>88</v>
      </c>
      <c r="D38" s="33" t="s">
        <v>30</v>
      </c>
      <c r="E38" s="34"/>
      <c r="F38" s="34"/>
      <c r="G38" s="34"/>
      <c r="H38" s="34"/>
      <c r="I38" s="34"/>
      <c r="J38" s="34"/>
      <c r="K38" s="34"/>
      <c r="L38" s="34">
        <v>7985.08</v>
      </c>
      <c r="M38" s="34"/>
      <c r="N38" s="34"/>
      <c r="O38" s="34"/>
      <c r="P38" s="34"/>
      <c r="Q38" s="34"/>
      <c r="R38" s="34"/>
      <c r="S38" s="41">
        <f t="shared" si="0"/>
        <v>7985.08</v>
      </c>
      <c r="T38" s="5"/>
      <c r="U38" s="5"/>
      <c r="V38" s="5"/>
      <c r="W38" s="5"/>
      <c r="X38" s="5"/>
      <c r="Y38" s="3"/>
      <c r="Z38" s="3"/>
      <c r="AA38" s="3"/>
      <c r="AB38" s="3"/>
      <c r="AC38" s="3"/>
      <c r="AD38" s="3"/>
    </row>
    <row r="39" spans="1:30" ht="121.5" x14ac:dyDescent="0.25">
      <c r="A39" s="31" t="s">
        <v>89</v>
      </c>
      <c r="B39" s="32" t="s">
        <v>90</v>
      </c>
      <c r="C39" s="31" t="s">
        <v>91</v>
      </c>
      <c r="D39" s="33" t="s">
        <v>30</v>
      </c>
      <c r="E39" s="34">
        <v>7075.5653700000003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41">
        <f t="shared" si="0"/>
        <v>7075.5653700000003</v>
      </c>
      <c r="T39" s="5"/>
      <c r="U39" s="5"/>
      <c r="V39" s="5"/>
      <c r="W39" s="5"/>
      <c r="X39" s="5"/>
      <c r="Y39" s="3"/>
      <c r="Z39" s="3"/>
      <c r="AA39" s="3"/>
      <c r="AB39" s="3"/>
      <c r="AC39" s="3"/>
      <c r="AD39" s="3"/>
    </row>
    <row r="40" spans="1:30" ht="121.5" x14ac:dyDescent="0.25">
      <c r="A40" s="31" t="s">
        <v>92</v>
      </c>
      <c r="B40" s="32" t="s">
        <v>93</v>
      </c>
      <c r="C40" s="31" t="s">
        <v>94</v>
      </c>
      <c r="D40" s="33" t="s">
        <v>30</v>
      </c>
      <c r="E40" s="34">
        <v>6570.1678300000003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41">
        <f t="shared" si="0"/>
        <v>6570.1678300000003</v>
      </c>
      <c r="T40" s="5"/>
      <c r="U40" s="5"/>
      <c r="V40" s="5"/>
      <c r="W40" s="5"/>
      <c r="X40" s="5"/>
      <c r="Y40" s="3"/>
      <c r="Z40" s="3"/>
      <c r="AA40" s="3"/>
      <c r="AB40" s="3"/>
      <c r="AC40" s="3"/>
      <c r="AD40" s="3"/>
    </row>
    <row r="41" spans="1:30" ht="121.5" x14ac:dyDescent="0.25">
      <c r="A41" s="31" t="s">
        <v>95</v>
      </c>
      <c r="B41" s="32" t="s">
        <v>96</v>
      </c>
      <c r="C41" s="31" t="s">
        <v>97</v>
      </c>
      <c r="D41" s="33" t="s">
        <v>30</v>
      </c>
      <c r="E41" s="34">
        <v>6570.1678300000003</v>
      </c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41">
        <f t="shared" si="0"/>
        <v>6570.1678300000003</v>
      </c>
      <c r="T41" s="5"/>
      <c r="U41" s="5"/>
      <c r="V41" s="5"/>
      <c r="W41" s="5"/>
      <c r="X41" s="5"/>
      <c r="Y41" s="3"/>
      <c r="Z41" s="3"/>
      <c r="AA41" s="3"/>
      <c r="AB41" s="3"/>
      <c r="AC41" s="3"/>
      <c r="AD41" s="3"/>
    </row>
    <row r="42" spans="1:30" ht="112.5" x14ac:dyDescent="0.25">
      <c r="A42" s="31" t="s">
        <v>98</v>
      </c>
      <c r="B42" s="32" t="s">
        <v>99</v>
      </c>
      <c r="C42" s="31" t="s">
        <v>100</v>
      </c>
      <c r="D42" s="33" t="s">
        <v>30</v>
      </c>
      <c r="E42" s="34"/>
      <c r="F42" s="34">
        <v>1128.4000000000001</v>
      </c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41">
        <f t="shared" si="0"/>
        <v>1128.4000000000001</v>
      </c>
      <c r="T42" s="5"/>
      <c r="U42" s="5"/>
      <c r="V42" s="5"/>
      <c r="W42" s="5"/>
      <c r="X42" s="5"/>
      <c r="Y42" s="3"/>
      <c r="Z42" s="3"/>
      <c r="AA42" s="3"/>
      <c r="AB42" s="3"/>
      <c r="AC42" s="3"/>
      <c r="AD42" s="3"/>
    </row>
    <row r="43" spans="1:30" ht="141.75" x14ac:dyDescent="0.25">
      <c r="A43" s="31" t="s">
        <v>101</v>
      </c>
      <c r="B43" s="32" t="s">
        <v>102</v>
      </c>
      <c r="C43" s="31" t="s">
        <v>103</v>
      </c>
      <c r="D43" s="33" t="s">
        <v>30</v>
      </c>
      <c r="E43" s="34">
        <v>29476.91877</v>
      </c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41">
        <f t="shared" si="0"/>
        <v>29476.91877</v>
      </c>
      <c r="T43" s="5"/>
      <c r="U43" s="5"/>
      <c r="V43" s="5"/>
      <c r="W43" s="5"/>
      <c r="X43" s="5"/>
      <c r="Y43" s="3"/>
      <c r="Z43" s="3"/>
      <c r="AA43" s="3"/>
      <c r="AB43" s="3"/>
      <c r="AC43" s="3"/>
      <c r="AD43" s="3"/>
    </row>
    <row r="44" spans="1:30" ht="112.5" x14ac:dyDescent="0.25">
      <c r="A44" s="31" t="s">
        <v>104</v>
      </c>
      <c r="B44" s="32" t="s">
        <v>105</v>
      </c>
      <c r="C44" s="31" t="s">
        <v>106</v>
      </c>
      <c r="D44" s="33" t="s">
        <v>30</v>
      </c>
      <c r="E44" s="34"/>
      <c r="F44" s="34"/>
      <c r="G44" s="34"/>
      <c r="H44" s="34">
        <v>13060.815000000001</v>
      </c>
      <c r="I44" s="34"/>
      <c r="J44" s="34">
        <v>2991.8009999999999</v>
      </c>
      <c r="K44" s="34"/>
      <c r="L44" s="34"/>
      <c r="M44" s="34"/>
      <c r="N44" s="34"/>
      <c r="O44" s="34"/>
      <c r="P44" s="34"/>
      <c r="Q44" s="34"/>
      <c r="R44" s="34"/>
      <c r="S44" s="41">
        <f t="shared" si="0"/>
        <v>16052.616</v>
      </c>
      <c r="T44" s="5"/>
      <c r="U44" s="5"/>
      <c r="V44" s="5"/>
      <c r="W44" s="5"/>
      <c r="X44" s="5"/>
      <c r="Y44" s="3"/>
      <c r="Z44" s="3"/>
      <c r="AA44" s="3"/>
      <c r="AB44" s="3"/>
      <c r="AC44" s="3"/>
      <c r="AD44" s="3"/>
    </row>
    <row r="45" spans="1:30" ht="121.5" x14ac:dyDescent="0.25">
      <c r="A45" s="31" t="s">
        <v>107</v>
      </c>
      <c r="B45" s="32" t="s">
        <v>108</v>
      </c>
      <c r="C45" s="31" t="s">
        <v>109</v>
      </c>
      <c r="D45" s="33" t="s">
        <v>110</v>
      </c>
      <c r="E45" s="34"/>
      <c r="F45" s="34"/>
      <c r="G45" s="34">
        <v>906.79</v>
      </c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41">
        <f t="shared" si="0"/>
        <v>906.79</v>
      </c>
      <c r="T45" s="5"/>
      <c r="U45" s="5"/>
      <c r="V45" s="5"/>
      <c r="W45" s="5"/>
      <c r="X45" s="5"/>
      <c r="Y45" s="3"/>
      <c r="Z45" s="3"/>
      <c r="AA45" s="3"/>
      <c r="AB45" s="3"/>
      <c r="AC45" s="3"/>
      <c r="AD45" s="3"/>
    </row>
    <row r="46" spans="1:30" ht="141.75" x14ac:dyDescent="0.25">
      <c r="A46" s="31" t="s">
        <v>111</v>
      </c>
      <c r="B46" s="32" t="s">
        <v>112</v>
      </c>
      <c r="C46" s="31" t="s">
        <v>113</v>
      </c>
      <c r="D46" s="33" t="s">
        <v>110</v>
      </c>
      <c r="E46" s="34"/>
      <c r="F46" s="34"/>
      <c r="G46" s="34">
        <v>2801.28</v>
      </c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41">
        <f t="shared" si="0"/>
        <v>2801.28</v>
      </c>
      <c r="T46" s="5"/>
      <c r="U46" s="5"/>
      <c r="V46" s="5"/>
      <c r="W46" s="5"/>
      <c r="X46" s="5"/>
      <c r="Y46" s="3"/>
      <c r="Z46" s="3"/>
      <c r="AA46" s="3"/>
      <c r="AB46" s="3"/>
      <c r="AC46" s="3"/>
      <c r="AD46" s="3"/>
    </row>
    <row r="47" spans="1:30" ht="101.25" x14ac:dyDescent="0.25">
      <c r="A47" s="31" t="s">
        <v>114</v>
      </c>
      <c r="B47" s="32" t="s">
        <v>115</v>
      </c>
      <c r="C47" s="31" t="s">
        <v>116</v>
      </c>
      <c r="D47" s="33" t="s">
        <v>110</v>
      </c>
      <c r="E47" s="34"/>
      <c r="F47" s="34"/>
      <c r="G47" s="34">
        <v>3054.8739999999998</v>
      </c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41">
        <f t="shared" si="0"/>
        <v>3054.8739999999998</v>
      </c>
      <c r="T47" s="5"/>
      <c r="U47" s="5"/>
      <c r="V47" s="5"/>
      <c r="W47" s="5"/>
      <c r="X47" s="5"/>
      <c r="Y47" s="3"/>
      <c r="Z47" s="3"/>
      <c r="AA47" s="3"/>
      <c r="AB47" s="3"/>
      <c r="AC47" s="3"/>
      <c r="AD47" s="3"/>
    </row>
    <row r="48" spans="1:30" ht="141.75" x14ac:dyDescent="0.25">
      <c r="A48" s="31" t="s">
        <v>117</v>
      </c>
      <c r="B48" s="32" t="s">
        <v>118</v>
      </c>
      <c r="C48" s="31" t="s">
        <v>119</v>
      </c>
      <c r="D48" s="33" t="s">
        <v>110</v>
      </c>
      <c r="E48" s="34"/>
      <c r="F48" s="34"/>
      <c r="G48" s="34"/>
      <c r="H48" s="34">
        <v>4907.0064000000002</v>
      </c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41">
        <f t="shared" si="0"/>
        <v>4907.0064000000002</v>
      </c>
      <c r="T48" s="5"/>
      <c r="U48" s="5"/>
      <c r="V48" s="5"/>
      <c r="W48" s="5"/>
      <c r="X48" s="5"/>
      <c r="Y48" s="3"/>
      <c r="Z48" s="3"/>
      <c r="AA48" s="3"/>
      <c r="AB48" s="3"/>
      <c r="AC48" s="3"/>
      <c r="AD48" s="3"/>
    </row>
    <row r="49" spans="1:30" ht="112.5" x14ac:dyDescent="0.25">
      <c r="A49" s="31" t="s">
        <v>120</v>
      </c>
      <c r="B49" s="32" t="s">
        <v>121</v>
      </c>
      <c r="C49" s="31" t="s">
        <v>122</v>
      </c>
      <c r="D49" s="33" t="s">
        <v>30</v>
      </c>
      <c r="E49" s="34"/>
      <c r="F49" s="34"/>
      <c r="G49" s="34"/>
      <c r="H49" s="34"/>
      <c r="I49" s="34"/>
      <c r="J49" s="34"/>
      <c r="K49" s="34"/>
      <c r="L49" s="34">
        <v>2940</v>
      </c>
      <c r="M49" s="34"/>
      <c r="N49" s="34"/>
      <c r="O49" s="34"/>
      <c r="P49" s="34"/>
      <c r="Q49" s="34"/>
      <c r="R49" s="34"/>
      <c r="S49" s="41">
        <f t="shared" si="0"/>
        <v>2940</v>
      </c>
      <c r="T49" s="5"/>
      <c r="U49" s="5"/>
      <c r="V49" s="5"/>
      <c r="W49" s="5"/>
      <c r="X49" s="5"/>
      <c r="Y49" s="3"/>
      <c r="Z49" s="3"/>
      <c r="AA49" s="3"/>
      <c r="AB49" s="3"/>
      <c r="AC49" s="3"/>
      <c r="AD49" s="3"/>
    </row>
    <row r="50" spans="1:30" ht="112.5" x14ac:dyDescent="0.25">
      <c r="A50" s="31" t="s">
        <v>123</v>
      </c>
      <c r="B50" s="32" t="s">
        <v>124</v>
      </c>
      <c r="C50" s="31" t="s">
        <v>125</v>
      </c>
      <c r="D50" s="33" t="s">
        <v>30</v>
      </c>
      <c r="E50" s="34">
        <v>59755.798999999999</v>
      </c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41">
        <f t="shared" ref="S50:S73" si="1">SUM(E50:R50)</f>
        <v>59755.798999999999</v>
      </c>
      <c r="T50" s="5"/>
      <c r="U50" s="5"/>
      <c r="V50" s="5"/>
      <c r="W50" s="5"/>
      <c r="X50" s="5"/>
      <c r="Y50" s="3"/>
      <c r="Z50" s="3"/>
      <c r="AA50" s="3"/>
      <c r="AB50" s="3"/>
      <c r="AC50" s="3"/>
      <c r="AD50" s="3"/>
    </row>
    <row r="51" spans="1:30" ht="112.5" x14ac:dyDescent="0.25">
      <c r="A51" s="31" t="s">
        <v>126</v>
      </c>
      <c r="B51" s="32" t="s">
        <v>127</v>
      </c>
      <c r="C51" s="31" t="s">
        <v>128</v>
      </c>
      <c r="D51" s="33" t="s">
        <v>30</v>
      </c>
      <c r="E51" s="34">
        <v>5826.9740000000002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41">
        <f t="shared" si="1"/>
        <v>5826.9740000000002</v>
      </c>
      <c r="T51" s="5"/>
      <c r="U51" s="5"/>
      <c r="V51" s="5"/>
      <c r="W51" s="5"/>
      <c r="X51" s="5"/>
      <c r="Y51" s="3"/>
      <c r="Z51" s="3"/>
      <c r="AA51" s="3"/>
      <c r="AB51" s="3"/>
      <c r="AC51" s="3"/>
      <c r="AD51" s="3"/>
    </row>
    <row r="52" spans="1:30" ht="112.5" x14ac:dyDescent="0.25">
      <c r="A52" s="31" t="s">
        <v>129</v>
      </c>
      <c r="B52" s="32" t="s">
        <v>130</v>
      </c>
      <c r="C52" s="31" t="s">
        <v>131</v>
      </c>
      <c r="D52" s="33" t="s">
        <v>30</v>
      </c>
      <c r="E52" s="34"/>
      <c r="F52" s="34"/>
      <c r="G52" s="34"/>
      <c r="H52" s="34">
        <v>2012.5</v>
      </c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41">
        <f t="shared" si="1"/>
        <v>2012.5</v>
      </c>
      <c r="T52" s="5"/>
      <c r="U52" s="5"/>
      <c r="V52" s="5"/>
      <c r="W52" s="5"/>
      <c r="X52" s="5"/>
      <c r="Y52" s="3"/>
      <c r="Z52" s="3"/>
      <c r="AA52" s="3"/>
      <c r="AB52" s="3"/>
      <c r="AC52" s="3"/>
      <c r="AD52" s="3"/>
    </row>
    <row r="53" spans="1:30" ht="81" x14ac:dyDescent="0.25">
      <c r="A53" s="31" t="s">
        <v>132</v>
      </c>
      <c r="B53" s="32" t="s">
        <v>133</v>
      </c>
      <c r="C53" s="31" t="s">
        <v>134</v>
      </c>
      <c r="D53" s="33" t="s">
        <v>32</v>
      </c>
      <c r="E53" s="34"/>
      <c r="F53" s="34"/>
      <c r="G53" s="34"/>
      <c r="H53" s="34"/>
      <c r="I53" s="34"/>
      <c r="J53" s="34"/>
      <c r="K53" s="34"/>
      <c r="L53" s="34"/>
      <c r="M53" s="34">
        <v>464695.2</v>
      </c>
      <c r="N53" s="34"/>
      <c r="O53" s="34"/>
      <c r="P53" s="34"/>
      <c r="Q53" s="34"/>
      <c r="R53" s="34"/>
      <c r="S53" s="41">
        <f t="shared" si="1"/>
        <v>464695.2</v>
      </c>
      <c r="T53" s="5"/>
      <c r="U53" s="5"/>
      <c r="V53" s="5"/>
      <c r="W53" s="5"/>
      <c r="X53" s="5"/>
      <c r="Y53" s="3"/>
      <c r="Z53" s="3"/>
      <c r="AA53" s="3"/>
      <c r="AB53" s="3"/>
      <c r="AC53" s="3"/>
      <c r="AD53" s="3"/>
    </row>
    <row r="54" spans="1:30" ht="37.5" x14ac:dyDescent="0.3">
      <c r="A54" s="48"/>
      <c r="B54" s="49" t="s">
        <v>135</v>
      </c>
      <c r="C54" s="48" t="s">
        <v>134</v>
      </c>
      <c r="D54" s="36"/>
      <c r="E54" s="50"/>
      <c r="F54" s="50"/>
      <c r="G54" s="50"/>
      <c r="H54" s="50"/>
      <c r="I54" s="50"/>
      <c r="J54" s="50"/>
      <c r="K54" s="50"/>
      <c r="L54" s="50"/>
      <c r="M54" s="50">
        <v>464695.2</v>
      </c>
      <c r="N54" s="50"/>
      <c r="O54" s="50"/>
      <c r="P54" s="50"/>
      <c r="Q54" s="50"/>
      <c r="R54" s="50"/>
      <c r="S54" s="51">
        <f t="shared" si="1"/>
        <v>464695.2</v>
      </c>
      <c r="T54" s="52"/>
      <c r="U54" s="52"/>
      <c r="V54" s="52"/>
      <c r="W54" s="52"/>
      <c r="X54" s="52"/>
      <c r="Y54" s="3"/>
      <c r="Z54" s="3"/>
      <c r="AA54" s="3"/>
      <c r="AB54" s="3"/>
      <c r="AC54" s="3"/>
      <c r="AD54" s="3"/>
    </row>
    <row r="55" spans="1:30" ht="101.25" x14ac:dyDescent="0.25">
      <c r="A55" s="31" t="s">
        <v>136</v>
      </c>
      <c r="B55" s="32" t="s">
        <v>137</v>
      </c>
      <c r="C55" s="31" t="s">
        <v>138</v>
      </c>
      <c r="D55" s="33" t="s">
        <v>38</v>
      </c>
      <c r="E55" s="34">
        <v>382</v>
      </c>
      <c r="F55" s="34">
        <v>406.4</v>
      </c>
      <c r="G55" s="34">
        <v>112</v>
      </c>
      <c r="H55" s="34">
        <v>62</v>
      </c>
      <c r="I55" s="34">
        <v>59.2</v>
      </c>
      <c r="J55" s="34">
        <v>1195</v>
      </c>
      <c r="K55" s="34">
        <v>769</v>
      </c>
      <c r="L55" s="34">
        <v>214</v>
      </c>
      <c r="M55" s="34">
        <v>45.6</v>
      </c>
      <c r="N55" s="34">
        <v>740.8</v>
      </c>
      <c r="O55" s="34">
        <v>2047</v>
      </c>
      <c r="P55" s="34">
        <v>891</v>
      </c>
      <c r="Q55" s="34">
        <v>1594</v>
      </c>
      <c r="R55" s="34">
        <v>1182</v>
      </c>
      <c r="S55" s="41">
        <f t="shared" si="1"/>
        <v>9700</v>
      </c>
      <c r="T55" s="5"/>
      <c r="U55" s="5"/>
      <c r="V55" s="5"/>
      <c r="W55" s="5"/>
      <c r="X55" s="5"/>
      <c r="Y55" s="3"/>
      <c r="Z55" s="3"/>
      <c r="AA55" s="3"/>
      <c r="AB55" s="3"/>
      <c r="AC55" s="3"/>
      <c r="AD55" s="3"/>
    </row>
    <row r="56" spans="1:30" ht="37.5" x14ac:dyDescent="0.3">
      <c r="A56" s="48"/>
      <c r="B56" s="49" t="s">
        <v>135</v>
      </c>
      <c r="C56" s="48" t="s">
        <v>138</v>
      </c>
      <c r="D56" s="36"/>
      <c r="E56" s="50">
        <v>382</v>
      </c>
      <c r="F56" s="50">
        <v>406.4</v>
      </c>
      <c r="G56" s="50">
        <v>112</v>
      </c>
      <c r="H56" s="50">
        <v>62</v>
      </c>
      <c r="I56" s="50">
        <v>59.2</v>
      </c>
      <c r="J56" s="50">
        <v>1195</v>
      </c>
      <c r="K56" s="50">
        <v>769</v>
      </c>
      <c r="L56" s="50">
        <v>214</v>
      </c>
      <c r="M56" s="50">
        <v>45.6</v>
      </c>
      <c r="N56" s="50">
        <v>740.8</v>
      </c>
      <c r="O56" s="50">
        <v>2047</v>
      </c>
      <c r="P56" s="50">
        <v>891</v>
      </c>
      <c r="Q56" s="50">
        <v>1594</v>
      </c>
      <c r="R56" s="50">
        <v>1182</v>
      </c>
      <c r="S56" s="51">
        <f t="shared" si="1"/>
        <v>9700</v>
      </c>
      <c r="T56" s="52"/>
      <c r="U56" s="52"/>
      <c r="V56" s="52"/>
      <c r="W56" s="52"/>
      <c r="X56" s="52"/>
      <c r="Y56" s="3"/>
      <c r="Z56" s="3"/>
      <c r="AA56" s="3"/>
      <c r="AB56" s="3"/>
      <c r="AC56" s="3"/>
      <c r="AD56" s="3"/>
    </row>
    <row r="57" spans="1:30" ht="81" x14ac:dyDescent="0.25">
      <c r="A57" s="31" t="s">
        <v>139</v>
      </c>
      <c r="B57" s="32" t="s">
        <v>140</v>
      </c>
      <c r="C57" s="31" t="s">
        <v>141</v>
      </c>
      <c r="D57" s="33" t="s">
        <v>34</v>
      </c>
      <c r="E57" s="34"/>
      <c r="F57" s="34"/>
      <c r="G57" s="34"/>
      <c r="H57" s="34"/>
      <c r="I57" s="34"/>
      <c r="J57" s="34"/>
      <c r="K57" s="34"/>
      <c r="L57" s="34">
        <v>99</v>
      </c>
      <c r="M57" s="34"/>
      <c r="N57" s="34"/>
      <c r="O57" s="34"/>
      <c r="P57" s="34"/>
      <c r="Q57" s="34"/>
      <c r="R57" s="34"/>
      <c r="S57" s="41">
        <f t="shared" si="1"/>
        <v>99</v>
      </c>
      <c r="T57" s="5"/>
      <c r="U57" s="5"/>
      <c r="V57" s="5"/>
      <c r="W57" s="5"/>
      <c r="X57" s="5"/>
      <c r="Y57" s="3"/>
      <c r="Z57" s="3"/>
      <c r="AA57" s="3"/>
      <c r="AB57" s="3"/>
      <c r="AC57" s="3"/>
      <c r="AD57" s="3"/>
    </row>
    <row r="58" spans="1:30" ht="37.5" x14ac:dyDescent="0.3">
      <c r="A58" s="48"/>
      <c r="B58" s="49" t="s">
        <v>135</v>
      </c>
      <c r="C58" s="48" t="s">
        <v>141</v>
      </c>
      <c r="D58" s="36"/>
      <c r="E58" s="50"/>
      <c r="F58" s="50"/>
      <c r="G58" s="50"/>
      <c r="H58" s="50"/>
      <c r="I58" s="50"/>
      <c r="J58" s="50"/>
      <c r="K58" s="50"/>
      <c r="L58" s="50">
        <v>99</v>
      </c>
      <c r="M58" s="50"/>
      <c r="N58" s="50"/>
      <c r="O58" s="50"/>
      <c r="P58" s="50"/>
      <c r="Q58" s="50"/>
      <c r="R58" s="50"/>
      <c r="S58" s="51">
        <f t="shared" si="1"/>
        <v>99</v>
      </c>
      <c r="T58" s="52"/>
      <c r="U58" s="52"/>
      <c r="V58" s="52"/>
      <c r="W58" s="52"/>
      <c r="X58" s="52"/>
      <c r="Y58" s="3"/>
      <c r="Z58" s="3"/>
      <c r="AA58" s="3"/>
      <c r="AB58" s="3"/>
      <c r="AC58" s="3"/>
      <c r="AD58" s="3"/>
    </row>
    <row r="59" spans="1:30" ht="141.75" x14ac:dyDescent="0.25">
      <c r="A59" s="31" t="s">
        <v>142</v>
      </c>
      <c r="B59" s="32" t="s">
        <v>143</v>
      </c>
      <c r="C59" s="31" t="s">
        <v>144</v>
      </c>
      <c r="D59" s="33" t="s">
        <v>34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>
        <v>150.96379999999999</v>
      </c>
      <c r="P59" s="34"/>
      <c r="Q59" s="34"/>
      <c r="R59" s="34"/>
      <c r="S59" s="41">
        <f t="shared" si="1"/>
        <v>150.96379999999999</v>
      </c>
      <c r="T59" s="5"/>
      <c r="U59" s="5"/>
      <c r="V59" s="5"/>
      <c r="W59" s="5"/>
      <c r="X59" s="5"/>
      <c r="Y59" s="3"/>
      <c r="Z59" s="3"/>
      <c r="AA59" s="3"/>
      <c r="AB59" s="3"/>
      <c r="AC59" s="3"/>
      <c r="AD59" s="3"/>
    </row>
    <row r="60" spans="1:30" ht="37.5" x14ac:dyDescent="0.3">
      <c r="A60" s="48"/>
      <c r="B60" s="49" t="s">
        <v>135</v>
      </c>
      <c r="C60" s="48" t="s">
        <v>144</v>
      </c>
      <c r="D60" s="36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>
        <v>150.96379999999999</v>
      </c>
      <c r="P60" s="50"/>
      <c r="Q60" s="50"/>
      <c r="R60" s="50"/>
      <c r="S60" s="51">
        <f t="shared" si="1"/>
        <v>150.96379999999999</v>
      </c>
      <c r="T60" s="52"/>
      <c r="U60" s="52"/>
      <c r="V60" s="52"/>
      <c r="W60" s="52"/>
      <c r="X60" s="52"/>
      <c r="Y60" s="3"/>
      <c r="Z60" s="3"/>
      <c r="AA60" s="3"/>
      <c r="AB60" s="3"/>
      <c r="AC60" s="3"/>
      <c r="AD60" s="3"/>
    </row>
    <row r="61" spans="1:30" ht="56.25" x14ac:dyDescent="0.25">
      <c r="A61" s="31" t="s">
        <v>145</v>
      </c>
      <c r="B61" s="32" t="s">
        <v>146</v>
      </c>
      <c r="C61" s="31" t="s">
        <v>147</v>
      </c>
      <c r="D61" s="33" t="s">
        <v>34</v>
      </c>
      <c r="E61" s="34"/>
      <c r="F61" s="34"/>
      <c r="G61" s="34"/>
      <c r="H61" s="34">
        <v>100</v>
      </c>
      <c r="I61" s="34"/>
      <c r="J61" s="34"/>
      <c r="K61" s="34"/>
      <c r="L61" s="34"/>
      <c r="M61" s="34"/>
      <c r="N61" s="34"/>
      <c r="O61" s="34">
        <v>100</v>
      </c>
      <c r="P61" s="34"/>
      <c r="Q61" s="34"/>
      <c r="R61" s="34"/>
      <c r="S61" s="41">
        <f t="shared" si="1"/>
        <v>200</v>
      </c>
      <c r="T61" s="5"/>
      <c r="U61" s="5"/>
      <c r="V61" s="5"/>
      <c r="W61" s="5"/>
      <c r="X61" s="5"/>
      <c r="Y61" s="3"/>
      <c r="Z61" s="3"/>
      <c r="AA61" s="3"/>
      <c r="AB61" s="3"/>
      <c r="AC61" s="3"/>
      <c r="AD61" s="3"/>
    </row>
    <row r="62" spans="1:30" ht="37.5" x14ac:dyDescent="0.3">
      <c r="A62" s="48"/>
      <c r="B62" s="49" t="s">
        <v>135</v>
      </c>
      <c r="C62" s="48" t="s">
        <v>147</v>
      </c>
      <c r="D62" s="36"/>
      <c r="E62" s="50"/>
      <c r="F62" s="50"/>
      <c r="G62" s="50"/>
      <c r="H62" s="50">
        <v>100</v>
      </c>
      <c r="I62" s="50"/>
      <c r="J62" s="50"/>
      <c r="K62" s="50"/>
      <c r="L62" s="50"/>
      <c r="M62" s="50"/>
      <c r="N62" s="50"/>
      <c r="O62" s="50">
        <v>100</v>
      </c>
      <c r="P62" s="50"/>
      <c r="Q62" s="50"/>
      <c r="R62" s="50"/>
      <c r="S62" s="51">
        <f t="shared" si="1"/>
        <v>200</v>
      </c>
      <c r="T62" s="52"/>
      <c r="U62" s="52"/>
      <c r="V62" s="52"/>
      <c r="W62" s="52"/>
      <c r="X62" s="52"/>
      <c r="Y62" s="3"/>
      <c r="Z62" s="3"/>
      <c r="AA62" s="3"/>
      <c r="AB62" s="3"/>
      <c r="AC62" s="3"/>
      <c r="AD62" s="3"/>
    </row>
    <row r="63" spans="1:30" ht="81" x14ac:dyDescent="0.25">
      <c r="A63" s="31" t="s">
        <v>148</v>
      </c>
      <c r="B63" s="32" t="s">
        <v>149</v>
      </c>
      <c r="C63" s="31" t="s">
        <v>150</v>
      </c>
      <c r="D63" s="33" t="s">
        <v>34</v>
      </c>
      <c r="E63" s="34"/>
      <c r="F63" s="34">
        <v>50</v>
      </c>
      <c r="G63" s="34"/>
      <c r="H63" s="34"/>
      <c r="I63" s="34"/>
      <c r="J63" s="34">
        <v>100</v>
      </c>
      <c r="K63" s="34"/>
      <c r="L63" s="34"/>
      <c r="M63" s="34"/>
      <c r="N63" s="34"/>
      <c r="O63" s="34"/>
      <c r="P63" s="34"/>
      <c r="Q63" s="34"/>
      <c r="R63" s="34"/>
      <c r="S63" s="41">
        <f t="shared" si="1"/>
        <v>150</v>
      </c>
      <c r="T63" s="5"/>
      <c r="U63" s="5"/>
      <c r="V63" s="5"/>
      <c r="W63" s="5"/>
      <c r="X63" s="5"/>
      <c r="Y63" s="3"/>
      <c r="Z63" s="3"/>
      <c r="AA63" s="3"/>
      <c r="AB63" s="3"/>
      <c r="AC63" s="3"/>
      <c r="AD63" s="3"/>
    </row>
    <row r="64" spans="1:30" ht="37.5" x14ac:dyDescent="0.3">
      <c r="A64" s="48"/>
      <c r="B64" s="49" t="s">
        <v>135</v>
      </c>
      <c r="C64" s="48" t="s">
        <v>150</v>
      </c>
      <c r="D64" s="36"/>
      <c r="E64" s="50"/>
      <c r="F64" s="50">
        <v>50</v>
      </c>
      <c r="G64" s="50"/>
      <c r="H64" s="50"/>
      <c r="I64" s="50"/>
      <c r="J64" s="50">
        <v>100</v>
      </c>
      <c r="K64" s="50"/>
      <c r="L64" s="50"/>
      <c r="M64" s="50"/>
      <c r="N64" s="50"/>
      <c r="O64" s="50"/>
      <c r="P64" s="50"/>
      <c r="Q64" s="50"/>
      <c r="R64" s="50"/>
      <c r="S64" s="51">
        <f t="shared" si="1"/>
        <v>150</v>
      </c>
      <c r="T64" s="52"/>
      <c r="U64" s="52"/>
      <c r="V64" s="52"/>
      <c r="W64" s="52"/>
      <c r="X64" s="52"/>
      <c r="Y64" s="3"/>
      <c r="Z64" s="3"/>
      <c r="AA64" s="3"/>
      <c r="AB64" s="3"/>
      <c r="AC64" s="3"/>
      <c r="AD64" s="3"/>
    </row>
    <row r="65" spans="1:30" ht="101.25" x14ac:dyDescent="0.25">
      <c r="A65" s="31" t="s">
        <v>151</v>
      </c>
      <c r="B65" s="32" t="s">
        <v>152</v>
      </c>
      <c r="C65" s="31" t="s">
        <v>153</v>
      </c>
      <c r="D65" s="33" t="s">
        <v>34</v>
      </c>
      <c r="E65" s="34"/>
      <c r="F65" s="34">
        <v>6800</v>
      </c>
      <c r="G65" s="34"/>
      <c r="H65" s="34"/>
      <c r="I65" s="34"/>
      <c r="J65" s="34">
        <v>400</v>
      </c>
      <c r="K65" s="34"/>
      <c r="L65" s="34"/>
      <c r="M65" s="34"/>
      <c r="N65" s="34"/>
      <c r="O65" s="34"/>
      <c r="P65" s="34"/>
      <c r="Q65" s="34"/>
      <c r="R65" s="34"/>
      <c r="S65" s="41">
        <f t="shared" si="1"/>
        <v>7200</v>
      </c>
      <c r="T65" s="5"/>
      <c r="U65" s="5"/>
      <c r="V65" s="5"/>
      <c r="W65" s="5"/>
      <c r="X65" s="5"/>
      <c r="Y65" s="3"/>
      <c r="Z65" s="3"/>
      <c r="AA65" s="3"/>
      <c r="AB65" s="3"/>
      <c r="AC65" s="3"/>
      <c r="AD65" s="3"/>
    </row>
    <row r="66" spans="1:30" ht="37.5" x14ac:dyDescent="0.3">
      <c r="A66" s="48"/>
      <c r="B66" s="49" t="s">
        <v>154</v>
      </c>
      <c r="C66" s="48" t="s">
        <v>153</v>
      </c>
      <c r="D66" s="36"/>
      <c r="E66" s="50"/>
      <c r="F66" s="50">
        <v>6800</v>
      </c>
      <c r="G66" s="50"/>
      <c r="H66" s="50"/>
      <c r="I66" s="50"/>
      <c r="J66" s="50">
        <v>400</v>
      </c>
      <c r="K66" s="50"/>
      <c r="L66" s="50"/>
      <c r="M66" s="50"/>
      <c r="N66" s="50"/>
      <c r="O66" s="50"/>
      <c r="P66" s="50"/>
      <c r="Q66" s="50"/>
      <c r="R66" s="50"/>
      <c r="S66" s="51">
        <f t="shared" si="1"/>
        <v>7200</v>
      </c>
      <c r="T66" s="52"/>
      <c r="U66" s="52"/>
      <c r="V66" s="52"/>
      <c r="W66" s="52"/>
      <c r="X66" s="52"/>
      <c r="Y66" s="3"/>
      <c r="Z66" s="3"/>
      <c r="AA66" s="3"/>
      <c r="AB66" s="3"/>
      <c r="AC66" s="3"/>
      <c r="AD66" s="3"/>
    </row>
    <row r="67" spans="1:30" ht="141.75" x14ac:dyDescent="0.25">
      <c r="A67" s="31" t="s">
        <v>155</v>
      </c>
      <c r="B67" s="32" t="s">
        <v>156</v>
      </c>
      <c r="C67" s="31" t="s">
        <v>157</v>
      </c>
      <c r="D67" s="33" t="s">
        <v>48</v>
      </c>
      <c r="E67" s="34">
        <v>3879.6254600000002</v>
      </c>
      <c r="F67" s="34">
        <v>17076.650000000001</v>
      </c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41">
        <f t="shared" si="1"/>
        <v>20956.275460000001</v>
      </c>
      <c r="T67" s="5"/>
      <c r="U67" s="5"/>
      <c r="V67" s="5"/>
      <c r="W67" s="5"/>
      <c r="X67" s="5"/>
      <c r="Y67" s="3"/>
      <c r="Z67" s="3"/>
      <c r="AA67" s="3"/>
      <c r="AB67" s="3"/>
      <c r="AC67" s="3"/>
      <c r="AD67" s="3"/>
    </row>
    <row r="68" spans="1:30" ht="37.5" x14ac:dyDescent="0.3">
      <c r="A68" s="48"/>
      <c r="B68" s="49" t="s">
        <v>135</v>
      </c>
      <c r="C68" s="48" t="s">
        <v>157</v>
      </c>
      <c r="D68" s="36"/>
      <c r="E68" s="50">
        <v>3879.6254600000002</v>
      </c>
      <c r="F68" s="50">
        <v>17076.650000000001</v>
      </c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1">
        <f t="shared" si="1"/>
        <v>20956.275460000001</v>
      </c>
      <c r="T68" s="52"/>
      <c r="U68" s="52"/>
      <c r="V68" s="52"/>
      <c r="W68" s="52"/>
      <c r="X68" s="52"/>
      <c r="Y68" s="3"/>
      <c r="Z68" s="3"/>
      <c r="AA68" s="3"/>
      <c r="AB68" s="3"/>
      <c r="AC68" s="3"/>
      <c r="AD68" s="3"/>
    </row>
    <row r="69" spans="1:30" ht="20.25" x14ac:dyDescent="0.25">
      <c r="A69" s="38"/>
      <c r="B69" s="39" t="s">
        <v>18</v>
      </c>
      <c r="C69" s="38"/>
      <c r="D69" s="40"/>
      <c r="E69" s="37">
        <v>400338.95227000001</v>
      </c>
      <c r="F69" s="37">
        <v>105500.4436</v>
      </c>
      <c r="G69" s="37">
        <v>49271.692560000003</v>
      </c>
      <c r="H69" s="37">
        <v>45768.021399999998</v>
      </c>
      <c r="I69" s="37">
        <v>10695.17417</v>
      </c>
      <c r="J69" s="37">
        <v>80147.120999999999</v>
      </c>
      <c r="K69" s="37">
        <v>18289.625</v>
      </c>
      <c r="L69" s="37">
        <v>19588.98</v>
      </c>
      <c r="M69" s="37">
        <v>504258.71762000001</v>
      </c>
      <c r="N69" s="37">
        <v>20413.099999999999</v>
      </c>
      <c r="O69" s="37">
        <v>36564.603190000002</v>
      </c>
      <c r="P69" s="37">
        <v>20503.76037</v>
      </c>
      <c r="Q69" s="37">
        <v>25590.402999999998</v>
      </c>
      <c r="R69" s="37">
        <v>61282.984600000003</v>
      </c>
      <c r="S69" s="37">
        <f t="shared" si="1"/>
        <v>1398213.5787800001</v>
      </c>
      <c r="T69" s="5"/>
      <c r="U69" s="5"/>
      <c r="V69" s="5"/>
      <c r="W69" s="5"/>
      <c r="X69" s="5"/>
      <c r="Y69" s="3"/>
      <c r="Z69" s="3"/>
      <c r="AA69" s="3"/>
      <c r="AB69" s="3"/>
      <c r="AC69" s="3"/>
      <c r="AD69" s="3"/>
    </row>
    <row r="70" spans="1:30" ht="40.5" x14ac:dyDescent="0.25">
      <c r="A70" s="38"/>
      <c r="B70" s="39" t="s">
        <v>158</v>
      </c>
      <c r="C70" s="38"/>
      <c r="D70" s="40"/>
      <c r="E70" s="37">
        <v>396077.32681</v>
      </c>
      <c r="F70" s="37">
        <v>81167.393599999996</v>
      </c>
      <c r="G70" s="37">
        <v>49159.692560000003</v>
      </c>
      <c r="H70" s="37">
        <v>45606.021399999998</v>
      </c>
      <c r="I70" s="37">
        <v>10635.97417</v>
      </c>
      <c r="J70" s="37">
        <v>78452.120999999999</v>
      </c>
      <c r="K70" s="37">
        <v>17520.625</v>
      </c>
      <c r="L70" s="37">
        <v>19275.98</v>
      </c>
      <c r="M70" s="37">
        <v>39517.91762</v>
      </c>
      <c r="N70" s="37">
        <v>19672.3</v>
      </c>
      <c r="O70" s="37">
        <v>34266.639389999997</v>
      </c>
      <c r="P70" s="37">
        <v>19612.76037</v>
      </c>
      <c r="Q70" s="37">
        <v>23996.402999999998</v>
      </c>
      <c r="R70" s="37">
        <v>60100.984600000003</v>
      </c>
      <c r="S70" s="37">
        <f t="shared" si="1"/>
        <v>895062.13952000008</v>
      </c>
      <c r="T70" s="5"/>
      <c r="U70" s="5"/>
      <c r="V70" s="5"/>
      <c r="W70" s="5"/>
      <c r="X70" s="5"/>
      <c r="Y70" s="3"/>
      <c r="Z70" s="3"/>
      <c r="AA70" s="3"/>
      <c r="AB70" s="3"/>
      <c r="AC70" s="3"/>
      <c r="AD70" s="3"/>
    </row>
    <row r="71" spans="1:30" ht="40.5" x14ac:dyDescent="0.25">
      <c r="A71" s="38"/>
      <c r="B71" s="39" t="s">
        <v>159</v>
      </c>
      <c r="C71" s="38"/>
      <c r="D71" s="40"/>
      <c r="E71" s="37">
        <v>4261.6254600000002</v>
      </c>
      <c r="F71" s="37">
        <v>24333.05</v>
      </c>
      <c r="G71" s="37">
        <v>112</v>
      </c>
      <c r="H71" s="37">
        <v>162</v>
      </c>
      <c r="I71" s="37">
        <v>59.2</v>
      </c>
      <c r="J71" s="37">
        <v>1695</v>
      </c>
      <c r="K71" s="37">
        <v>769</v>
      </c>
      <c r="L71" s="37">
        <v>313</v>
      </c>
      <c r="M71" s="37">
        <v>464740.8</v>
      </c>
      <c r="N71" s="37">
        <v>740.8</v>
      </c>
      <c r="O71" s="37">
        <v>2297.9638</v>
      </c>
      <c r="P71" s="37">
        <v>891</v>
      </c>
      <c r="Q71" s="37">
        <v>1594</v>
      </c>
      <c r="R71" s="37">
        <v>1182</v>
      </c>
      <c r="S71" s="37">
        <f t="shared" si="1"/>
        <v>503151.43926000001</v>
      </c>
      <c r="T71" s="5"/>
      <c r="U71" s="5"/>
      <c r="V71" s="5"/>
      <c r="W71" s="5"/>
      <c r="X71" s="5"/>
      <c r="Y71" s="3"/>
      <c r="Z71" s="3"/>
      <c r="AA71" s="3"/>
      <c r="AB71" s="3"/>
      <c r="AC71" s="3"/>
      <c r="AD71" s="3"/>
    </row>
    <row r="72" spans="1:30" ht="40.5" x14ac:dyDescent="0.25">
      <c r="A72" s="43"/>
      <c r="B72" s="44" t="s">
        <v>135</v>
      </c>
      <c r="C72" s="43"/>
      <c r="D72" s="45"/>
      <c r="E72" s="46">
        <v>4261.6254600000002</v>
      </c>
      <c r="F72" s="46">
        <v>17533.05</v>
      </c>
      <c r="G72" s="46">
        <v>112</v>
      </c>
      <c r="H72" s="46">
        <v>162</v>
      </c>
      <c r="I72" s="46">
        <v>59.2</v>
      </c>
      <c r="J72" s="46">
        <v>1295</v>
      </c>
      <c r="K72" s="46">
        <v>769</v>
      </c>
      <c r="L72" s="46">
        <v>313</v>
      </c>
      <c r="M72" s="46">
        <v>464740.8</v>
      </c>
      <c r="N72" s="46">
        <v>740.8</v>
      </c>
      <c r="O72" s="46">
        <v>2297.9638</v>
      </c>
      <c r="P72" s="46">
        <v>891</v>
      </c>
      <c r="Q72" s="46">
        <v>1594</v>
      </c>
      <c r="R72" s="46">
        <v>1182</v>
      </c>
      <c r="S72" s="46">
        <f t="shared" si="1"/>
        <v>495951.43926000001</v>
      </c>
      <c r="T72" s="35"/>
      <c r="U72" s="35"/>
      <c r="V72" s="35"/>
      <c r="W72" s="35"/>
      <c r="X72" s="35"/>
      <c r="Y72" s="3"/>
      <c r="Z72" s="3"/>
      <c r="AA72" s="3"/>
      <c r="AB72" s="3"/>
      <c r="AC72" s="3"/>
      <c r="AD72" s="3"/>
    </row>
    <row r="73" spans="1:30" ht="60.75" x14ac:dyDescent="0.25">
      <c r="A73" s="43"/>
      <c r="B73" s="44" t="s">
        <v>154</v>
      </c>
      <c r="C73" s="43"/>
      <c r="D73" s="45"/>
      <c r="E73" s="46"/>
      <c r="F73" s="46">
        <v>6800</v>
      </c>
      <c r="G73" s="46"/>
      <c r="H73" s="46"/>
      <c r="I73" s="46"/>
      <c r="J73" s="46">
        <v>400</v>
      </c>
      <c r="K73" s="46"/>
      <c r="L73" s="46"/>
      <c r="M73" s="46"/>
      <c r="N73" s="46"/>
      <c r="O73" s="46"/>
      <c r="P73" s="46"/>
      <c r="Q73" s="46"/>
      <c r="R73" s="46"/>
      <c r="S73" s="46">
        <f t="shared" si="1"/>
        <v>7200</v>
      </c>
      <c r="T73" s="35"/>
      <c r="U73" s="35"/>
      <c r="V73" s="35"/>
      <c r="W73" s="35"/>
      <c r="X73" s="35"/>
      <c r="Y73" s="3"/>
      <c r="Z73" s="3"/>
      <c r="AA73" s="3"/>
      <c r="AB73" s="3"/>
      <c r="AC73" s="3"/>
      <c r="AD73" s="3"/>
    </row>
    <row r="74" spans="1:30" x14ac:dyDescent="0.25">
      <c r="B74" s="5"/>
      <c r="C74" s="4"/>
      <c r="D74" s="5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47" t="s">
        <v>22</v>
      </c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x14ac:dyDescent="0.25">
      <c r="B75" s="5"/>
      <c r="C75" s="4"/>
      <c r="D75" s="5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x14ac:dyDescent="0.25">
      <c r="B76" s="5"/>
      <c r="C76" s="4"/>
      <c r="D76" s="5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8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x14ac:dyDescent="0.25">
      <c r="B77" s="5"/>
      <c r="C77" s="4"/>
      <c r="D77" s="5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8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x14ac:dyDescent="0.25">
      <c r="B78" s="5"/>
      <c r="C78" s="4"/>
      <c r="D78" s="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8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x14ac:dyDescent="0.25">
      <c r="B79" s="5"/>
      <c r="C79" s="4"/>
      <c r="D79" s="5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8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x14ac:dyDescent="0.25">
      <c r="B80" s="5"/>
      <c r="C80" s="4"/>
      <c r="D80" s="5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8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8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8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8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8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8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8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8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8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8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8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8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8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8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8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8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8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8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8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8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8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8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8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8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8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8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8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8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8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8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8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5"/>
      <c r="C112" s="4"/>
      <c r="D112" s="5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8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5"/>
      <c r="C113" s="4"/>
      <c r="D113" s="5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5"/>
      <c r="C114" s="4"/>
      <c r="D114" s="5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5"/>
      <c r="C115" s="4"/>
      <c r="D115" s="5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5"/>
      <c r="C116" s="4"/>
      <c r="D116" s="5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5"/>
      <c r="C117" s="4"/>
      <c r="D117" s="5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5"/>
      <c r="C118" s="4"/>
      <c r="D118" s="5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5"/>
      <c r="C119" s="4"/>
      <c r="D119" s="5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5"/>
      <c r="C120" s="4"/>
      <c r="D120" s="5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5"/>
      <c r="C121" s="4"/>
      <c r="D121" s="5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5"/>
      <c r="C122" s="4"/>
      <c r="D122" s="5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5"/>
      <c r="C123" s="4"/>
      <c r="D123" s="5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5"/>
      <c r="C124" s="4"/>
      <c r="D124" s="5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5"/>
      <c r="C125" s="4"/>
      <c r="D125" s="5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5"/>
      <c r="C126" s="4"/>
      <c r="D126" s="5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5"/>
      <c r="C127" s="4"/>
      <c r="D127" s="5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5"/>
      <c r="C128" s="4"/>
      <c r="D128" s="5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5"/>
      <c r="C129" s="4"/>
      <c r="D129" s="5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5"/>
      <c r="C130" s="4"/>
      <c r="D130" s="5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5"/>
      <c r="C131" s="4"/>
      <c r="D131" s="5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5"/>
      <c r="C132" s="4"/>
      <c r="D132" s="5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B133" s="5"/>
      <c r="C133" s="4"/>
      <c r="D133" s="5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x14ac:dyDescent="0.25">
      <c r="B134" s="5"/>
      <c r="C134" s="4"/>
      <c r="D134" s="5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2:30" x14ac:dyDescent="0.25">
      <c r="B135" s="5"/>
      <c r="C135" s="4"/>
      <c r="D135" s="5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2:30" x14ac:dyDescent="0.25">
      <c r="B136" s="5"/>
      <c r="C136" s="4"/>
      <c r="D136" s="5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2:30" x14ac:dyDescent="0.25">
      <c r="B137" s="5"/>
      <c r="C137" s="4"/>
      <c r="D137" s="5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2:30" x14ac:dyDescent="0.25">
      <c r="B138" s="5"/>
      <c r="C138" s="4"/>
      <c r="D138" s="5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2:30" x14ac:dyDescent="0.25">
      <c r="B139" s="5"/>
      <c r="C139" s="4"/>
      <c r="D139" s="5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2:30" x14ac:dyDescent="0.25">
      <c r="B140" s="5"/>
      <c r="C140" s="4"/>
      <c r="D140" s="5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2:30" x14ac:dyDescent="0.25">
      <c r="B141" s="5"/>
      <c r="C141" s="4"/>
      <c r="D141" s="5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2:30" x14ac:dyDescent="0.25">
      <c r="B142" s="5"/>
      <c r="C142" s="4"/>
      <c r="D142" s="5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2:30" x14ac:dyDescent="0.25">
      <c r="B143" s="5"/>
      <c r="C143" s="4"/>
      <c r="D143" s="5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2:30" x14ac:dyDescent="0.25">
      <c r="B144" s="5"/>
      <c r="C144" s="4"/>
      <c r="D144" s="5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2:30" x14ac:dyDescent="0.25">
      <c r="B145" s="5"/>
      <c r="C145" s="4"/>
      <c r="D145" s="5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2:30" x14ac:dyDescent="0.25">
      <c r="B146" s="5"/>
      <c r="C146" s="4"/>
      <c r="D146" s="5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8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2:30" x14ac:dyDescent="0.25">
      <c r="B147" s="5"/>
      <c r="C147" s="4"/>
      <c r="D147" s="5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8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2:30" x14ac:dyDescent="0.25">
      <c r="B148" s="5"/>
      <c r="C148" s="4"/>
      <c r="D148" s="5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8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2:30" x14ac:dyDescent="0.25">
      <c r="B149" s="5"/>
      <c r="C149" s="4"/>
      <c r="D149" s="5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8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2:30" x14ac:dyDescent="0.25">
      <c r="B150" s="5"/>
      <c r="C150" s="4"/>
      <c r="D150" s="5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8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2:30" x14ac:dyDescent="0.25">
      <c r="B151" s="5"/>
      <c r="C151" s="4"/>
      <c r="D151" s="5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8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2:30" x14ac:dyDescent="0.25"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30"/>
    </row>
    <row r="153" spans="2:30" x14ac:dyDescent="0.25"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30"/>
    </row>
    <row r="154" spans="2:30" x14ac:dyDescent="0.25"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30"/>
    </row>
    <row r="155" spans="2:30" x14ac:dyDescent="0.25"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30"/>
    </row>
    <row r="156" spans="2:30" x14ac:dyDescent="0.25"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30"/>
    </row>
    <row r="157" spans="2:30" x14ac:dyDescent="0.25"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30"/>
    </row>
    <row r="158" spans="2:30" x14ac:dyDescent="0.25"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30"/>
    </row>
    <row r="159" spans="2:30" x14ac:dyDescent="0.25"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30"/>
    </row>
    <row r="160" spans="2:30" x14ac:dyDescent="0.25"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30"/>
    </row>
    <row r="161" spans="5:19" x14ac:dyDescent="0.25"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30"/>
    </row>
    <row r="162" spans="5:19" x14ac:dyDescent="0.25"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30"/>
    </row>
    <row r="163" spans="5:19" x14ac:dyDescent="0.25"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30"/>
    </row>
    <row r="164" spans="5:19" x14ac:dyDescent="0.25"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30"/>
    </row>
    <row r="165" spans="5:19" x14ac:dyDescent="0.25"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30"/>
    </row>
    <row r="166" spans="5:19" x14ac:dyDescent="0.25"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30"/>
    </row>
    <row r="167" spans="5:19" x14ac:dyDescent="0.25"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30"/>
    </row>
    <row r="168" spans="5:19" x14ac:dyDescent="0.25"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30"/>
    </row>
    <row r="169" spans="5:19" x14ac:dyDescent="0.25"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30"/>
    </row>
    <row r="170" spans="5:19" x14ac:dyDescent="0.25"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30"/>
    </row>
    <row r="171" spans="5:19" x14ac:dyDescent="0.25"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30"/>
    </row>
    <row r="172" spans="5:19" x14ac:dyDescent="0.25"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30"/>
    </row>
    <row r="173" spans="5:19" x14ac:dyDescent="0.25"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30"/>
    </row>
    <row r="174" spans="5:19" x14ac:dyDescent="0.25"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30"/>
    </row>
    <row r="175" spans="5:19" x14ac:dyDescent="0.25"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30"/>
    </row>
    <row r="176" spans="5:19" x14ac:dyDescent="0.25"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30"/>
    </row>
    <row r="177" spans="5:19" x14ac:dyDescent="0.25"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30"/>
    </row>
    <row r="178" spans="5:19" x14ac:dyDescent="0.25"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30"/>
    </row>
    <row r="179" spans="5:19" x14ac:dyDescent="0.25"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30"/>
    </row>
    <row r="180" spans="5:19" x14ac:dyDescent="0.25"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30"/>
    </row>
    <row r="181" spans="5:19" x14ac:dyDescent="0.25"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30"/>
    </row>
    <row r="182" spans="5:19" x14ac:dyDescent="0.25"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30"/>
    </row>
    <row r="183" spans="5:19" x14ac:dyDescent="0.25"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30"/>
    </row>
    <row r="184" spans="5:19" x14ac:dyDescent="0.25"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30"/>
    </row>
  </sheetData>
  <mergeCells count="20">
    <mergeCell ref="B15:B16"/>
    <mergeCell ref="A15:A16"/>
    <mergeCell ref="C15:C16"/>
    <mergeCell ref="D15:D16"/>
    <mergeCell ref="H15:H16"/>
    <mergeCell ref="G15:G16"/>
    <mergeCell ref="E15:E16"/>
    <mergeCell ref="F15:F16"/>
    <mergeCell ref="I15:I16"/>
    <mergeCell ref="L15:L16"/>
    <mergeCell ref="K15:K16"/>
    <mergeCell ref="J15:J16"/>
    <mergeCell ref="E13:S13"/>
    <mergeCell ref="S15:S16"/>
    <mergeCell ref="Q15:Q16"/>
    <mergeCell ref="M15:M16"/>
    <mergeCell ref="P15:P16"/>
    <mergeCell ref="O15:O16"/>
    <mergeCell ref="R15:R16"/>
    <mergeCell ref="N15:N16"/>
  </mergeCells>
  <phoneticPr fontId="0" type="noConversion"/>
  <printOptions horizontalCentered="1"/>
  <pageMargins left="0.23622047244094491" right="0.23622047244094491" top="0.47" bottom="0.31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2015-12-09T22:50:26Z</cp:lastPrinted>
  <dcterms:created xsi:type="dcterms:W3CDTF">2005-09-08T01:35:00Z</dcterms:created>
  <dcterms:modified xsi:type="dcterms:W3CDTF">2015-12-17T21:27:10Z</dcterms:modified>
</cp:coreProperties>
</file>